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6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19" i="1" l="1"/>
  <c r="H18" i="1"/>
  <c r="H17" i="1" l="1"/>
  <c r="H7" i="1" l="1"/>
  <c r="H8" i="1"/>
  <c r="H9" i="1"/>
  <c r="H10" i="1"/>
  <c r="H11" i="1"/>
  <c r="H12" i="1"/>
  <c r="H13" i="1"/>
  <c r="H14" i="1"/>
  <c r="H15" i="1"/>
  <c r="H16" i="1"/>
  <c r="H6" i="1"/>
  <c r="H20" i="1" l="1"/>
  <c r="G22" i="1" s="1"/>
  <c r="G21" i="1" l="1"/>
</calcChain>
</file>

<file path=xl/sharedStrings.xml><?xml version="1.0" encoding="utf-8"?>
<sst xmlns="http://schemas.openxmlformats.org/spreadsheetml/2006/main" count="49" uniqueCount="37">
  <si>
    <t>Hoàn thành tốt</t>
  </si>
  <si>
    <t>THEO NGHỊ QUYẾT 03/2018/HĐND NGÀY 16 THÁNG 3 NĂM 2018</t>
  </si>
  <si>
    <t>STT</t>
  </si>
  <si>
    <t>HỌ VÀ TÊN</t>
  </si>
  <si>
    <t>KẾT QUẢ 
PHÂN LOẠI</t>
  </si>
  <si>
    <t>TỔNG HỆ 
SỐ LƯƠNG</t>
  </si>
  <si>
    <t>SỐ THÁNG
HƯỞNG</t>
  </si>
  <si>
    <t>SỐ TIỀN 
THỰC LÃNH</t>
  </si>
  <si>
    <t>Châu Văn Bảo</t>
  </si>
  <si>
    <t>Phạm Minh Nghĩa</t>
  </si>
  <si>
    <t>Võ Đắc Thịnh</t>
  </si>
  <si>
    <t>Nguyễn Vân Giang</t>
  </si>
  <si>
    <t>Huỳnh Ngọc Mai</t>
  </si>
  <si>
    <t>Nguyễn Văn Yên</t>
  </si>
  <si>
    <t>Đỗ Thị Phương Khanh</t>
  </si>
  <si>
    <t>Nguyễn Vũ Xuân Thì</t>
  </si>
  <si>
    <t>Võ Minh Quang</t>
  </si>
  <si>
    <t>Quách Minh Thử</t>
  </si>
  <si>
    <t>Nguyễn Cao Phong</t>
  </si>
  <si>
    <t>HỆ SỐ 
TNTT</t>
  </si>
  <si>
    <t>Số tiền chi bộ trích lại 30%:</t>
  </si>
  <si>
    <t>Số tiền nộp lên đảng bộ 70%:</t>
  </si>
  <si>
    <t>NGƯỜI LẬP BÁO CÁO</t>
  </si>
  <si>
    <t xml:space="preserve">                                 T/M CHI BỘ </t>
  </si>
  <si>
    <t xml:space="preserve">                                 BÍ THƯ</t>
  </si>
  <si>
    <t xml:space="preserve">                         </t>
  </si>
  <si>
    <t xml:space="preserve"> SỐ TIỀN 
ĐÓNG Đ.PHÍ </t>
  </si>
  <si>
    <t>CỘNG HÒA XÃ HỘI CHỦ NGHĨA VIỆT NAM
Độc lập - Tự do - Hạnh phúc
*****</t>
  </si>
  <si>
    <t xml:space="preserve">ĐẢNG BỘ TRƯỜNG CAO ĐẲNG 
LÝ TỰ TRỌNG THÀNH PHỐ HỒ CHÍ MINH
CHI BỘ 3
*****
</t>
  </si>
  <si>
    <t>Hồ Ngọc Chi</t>
  </si>
  <si>
    <t>Nguyễn Văn Đôn</t>
  </si>
  <si>
    <t xml:space="preserve">                              TP.Hồ Chí Minh, ngày 15 tháng 4 năm 2020</t>
  </si>
  <si>
    <t xml:space="preserve">      Châu Văn Bảo</t>
  </si>
  <si>
    <t>DANH SÁCH ĐÓNG ĐẢNG PHÍ PHẦN THU NHẬP TĂNG THÊM QUÝ 01 NĂM 2020</t>
  </si>
  <si>
    <t>Đỗ T. Phương Khanh</t>
  </si>
  <si>
    <t>Chung Tr. Thế Vinh</t>
  </si>
  <si>
    <t>Hoàn thành xuất sắc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</si>
</sst>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Alignment="1"/>
    <xf numFmtId="3" fontId="3" fillId="0" borderId="1" xfId="0" applyNumberFormat="1" applyFont="1" applyBorder="1"/>
    <xf numFmtId="3" fontId="4" fillId="0" borderId="0" xfId="0" applyNumberFormat="1" applyFont="1"/>
    <xf numFmtId="3" fontId="4" fillId="0" borderId="1" xfId="0" applyNumberFormat="1" applyFont="1" applyBorder="1"/>
    <xf numFmtId="3" fontId="3" fillId="0" borderId="0" xfId="0" applyNumberFormat="1" applyFont="1"/>
    <xf numFmtId="2" fontId="3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2" fontId="1" fillId="2" borderId="1" xfId="1" quotePrefix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4" zoomScale="80" zoomScaleNormal="80" workbookViewId="0">
      <selection activeCell="D11" sqref="D11"/>
    </sheetView>
  </sheetViews>
  <sheetFormatPr defaultRowHeight="15.75"/>
  <cols>
    <col min="1" max="1" width="5.140625" style="1" bestFit="1" customWidth="1"/>
    <col min="2" max="2" width="24.85546875" style="1" customWidth="1"/>
    <col min="3" max="3" width="22.28515625" style="1" customWidth="1"/>
    <col min="4" max="4" width="14.42578125" style="1" customWidth="1"/>
    <col min="5" max="5" width="14.42578125" style="1" bestFit="1" customWidth="1"/>
    <col min="6" max="6" width="12.7109375" style="1" bestFit="1" customWidth="1"/>
    <col min="7" max="7" width="18.140625" style="1" customWidth="1"/>
    <col min="8" max="8" width="19.85546875" style="1" customWidth="1"/>
    <col min="9" max="9" width="11.28515625" style="1" bestFit="1" customWidth="1"/>
    <col min="10" max="11" width="9.140625" style="1"/>
    <col min="12" max="12" width="11.28515625" style="1" bestFit="1" customWidth="1"/>
    <col min="13" max="16384" width="9.140625" style="1"/>
  </cols>
  <sheetData>
    <row r="1" spans="1:12" ht="44.25" customHeight="1">
      <c r="A1" s="25" t="s">
        <v>28</v>
      </c>
      <c r="B1" s="25"/>
      <c r="C1" s="25"/>
      <c r="D1" s="25"/>
      <c r="E1" s="26" t="s">
        <v>27</v>
      </c>
      <c r="F1" s="26"/>
      <c r="G1" s="26"/>
      <c r="H1" s="26"/>
    </row>
    <row r="2" spans="1:12" ht="21.75" customHeight="1">
      <c r="A2" s="24" t="s">
        <v>33</v>
      </c>
      <c r="B2" s="24"/>
      <c r="C2" s="24"/>
      <c r="D2" s="24"/>
      <c r="E2" s="24"/>
      <c r="F2" s="24"/>
      <c r="G2" s="24"/>
    </row>
    <row r="3" spans="1:12" ht="21.75" customHeight="1">
      <c r="A3" s="24" t="s">
        <v>1</v>
      </c>
      <c r="B3" s="24"/>
      <c r="C3" s="24"/>
      <c r="D3" s="24"/>
      <c r="E3" s="24"/>
      <c r="F3" s="24"/>
      <c r="G3" s="24"/>
    </row>
    <row r="4" spans="1:12" ht="14.25" customHeight="1">
      <c r="A4" s="24"/>
      <c r="B4" s="24"/>
      <c r="C4" s="24"/>
      <c r="D4" s="24"/>
      <c r="E4" s="24"/>
      <c r="F4" s="24"/>
      <c r="G4" s="24"/>
    </row>
    <row r="5" spans="1:12" s="3" customFormat="1" ht="31.5">
      <c r="A5" s="2" t="s">
        <v>2</v>
      </c>
      <c r="B5" s="2" t="s">
        <v>3</v>
      </c>
      <c r="C5" s="4" t="s">
        <v>4</v>
      </c>
      <c r="D5" s="4" t="s">
        <v>5</v>
      </c>
      <c r="E5" s="4" t="s">
        <v>19</v>
      </c>
      <c r="F5" s="4" t="s">
        <v>6</v>
      </c>
      <c r="G5" s="4" t="s">
        <v>7</v>
      </c>
      <c r="H5" s="4" t="s">
        <v>26</v>
      </c>
    </row>
    <row r="6" spans="1:12" ht="25.5" customHeight="1">
      <c r="A6" s="5">
        <v>1</v>
      </c>
      <c r="B6" s="6" t="s">
        <v>8</v>
      </c>
      <c r="C6" s="20" t="s">
        <v>0</v>
      </c>
      <c r="D6" s="21">
        <v>5.0199999999999996</v>
      </c>
      <c r="E6" s="22">
        <v>0.6</v>
      </c>
      <c r="F6" s="23">
        <v>3</v>
      </c>
      <c r="G6" s="19">
        <v>13463640.000000002</v>
      </c>
      <c r="H6" s="13">
        <f>1%*G6</f>
        <v>134636.40000000002</v>
      </c>
    </row>
    <row r="7" spans="1:12" ht="25.5" customHeight="1">
      <c r="A7" s="5">
        <v>2</v>
      </c>
      <c r="B7" s="6" t="s">
        <v>9</v>
      </c>
      <c r="C7" s="20" t="s">
        <v>36</v>
      </c>
      <c r="D7" s="21">
        <v>5.33</v>
      </c>
      <c r="E7" s="22">
        <v>0.6</v>
      </c>
      <c r="F7" s="23">
        <v>3</v>
      </c>
      <c r="G7" s="19">
        <v>15206613.495652173</v>
      </c>
      <c r="H7" s="13">
        <f t="shared" ref="H7:H16" si="0">1%*G7</f>
        <v>152066.13495652174</v>
      </c>
      <c r="L7" s="16"/>
    </row>
    <row r="8" spans="1:12" ht="25.5" customHeight="1">
      <c r="A8" s="5">
        <v>3</v>
      </c>
      <c r="B8" s="6" t="s">
        <v>34</v>
      </c>
      <c r="C8" s="20" t="s">
        <v>0</v>
      </c>
      <c r="D8" s="21">
        <v>4.9800000000000004</v>
      </c>
      <c r="E8" s="22">
        <v>0.48</v>
      </c>
      <c r="F8" s="23">
        <v>3</v>
      </c>
      <c r="G8" s="19">
        <v>2903556.5217391308</v>
      </c>
      <c r="H8" s="13">
        <f t="shared" si="0"/>
        <v>29035.565217391308</v>
      </c>
      <c r="I8" s="17"/>
    </row>
    <row r="9" spans="1:12" ht="25.5" customHeight="1">
      <c r="A9" s="5">
        <v>4</v>
      </c>
      <c r="B9" s="6" t="s">
        <v>18</v>
      </c>
      <c r="C9" s="20" t="s">
        <v>0</v>
      </c>
      <c r="D9" s="21">
        <v>3.66</v>
      </c>
      <c r="E9" s="22">
        <v>0.48</v>
      </c>
      <c r="F9" s="23">
        <v>3</v>
      </c>
      <c r="G9" s="19">
        <v>2769723.6616600789</v>
      </c>
      <c r="H9" s="13">
        <f t="shared" si="0"/>
        <v>27697.236616600789</v>
      </c>
    </row>
    <row r="10" spans="1:12" ht="25.5" customHeight="1">
      <c r="A10" s="5">
        <v>5</v>
      </c>
      <c r="B10" s="6" t="s">
        <v>11</v>
      </c>
      <c r="C10" s="20" t="s">
        <v>36</v>
      </c>
      <c r="D10" s="21">
        <v>6.39</v>
      </c>
      <c r="E10" s="22">
        <v>0.6</v>
      </c>
      <c r="F10" s="23">
        <v>3</v>
      </c>
      <c r="G10" s="19">
        <v>7057280.1699604746</v>
      </c>
      <c r="H10" s="13">
        <f t="shared" si="0"/>
        <v>70572.801699604752</v>
      </c>
      <c r="I10" s="17"/>
    </row>
    <row r="11" spans="1:12" ht="25.5" customHeight="1">
      <c r="A11" s="5">
        <v>6</v>
      </c>
      <c r="B11" s="6" t="s">
        <v>13</v>
      </c>
      <c r="C11" s="20" t="s">
        <v>0</v>
      </c>
      <c r="D11" s="21">
        <v>4.9800000000000004</v>
      </c>
      <c r="E11" s="22">
        <v>0.48</v>
      </c>
      <c r="F11" s="23">
        <v>3</v>
      </c>
      <c r="G11" s="19">
        <v>3065451.7944664033</v>
      </c>
      <c r="H11" s="13">
        <f t="shared" si="0"/>
        <v>30654.517944664032</v>
      </c>
      <c r="I11" s="16"/>
    </row>
    <row r="12" spans="1:12" ht="25.5" customHeight="1">
      <c r="A12" s="5">
        <v>7</v>
      </c>
      <c r="B12" s="6" t="s">
        <v>10</v>
      </c>
      <c r="C12" s="20" t="s">
        <v>36</v>
      </c>
      <c r="D12" s="21">
        <v>4.67</v>
      </c>
      <c r="E12" s="22">
        <v>0.6</v>
      </c>
      <c r="F12" s="23">
        <v>3</v>
      </c>
      <c r="G12" s="19">
        <v>6163458.6166007901</v>
      </c>
      <c r="H12" s="13">
        <f t="shared" si="0"/>
        <v>61634.586166007903</v>
      </c>
    </row>
    <row r="13" spans="1:12" ht="25.5" customHeight="1">
      <c r="A13" s="5">
        <v>8</v>
      </c>
      <c r="B13" s="6" t="s">
        <v>12</v>
      </c>
      <c r="C13" s="20" t="s">
        <v>0</v>
      </c>
      <c r="D13" s="21">
        <v>5.33</v>
      </c>
      <c r="E13" s="22">
        <v>0.48</v>
      </c>
      <c r="F13" s="23">
        <v>3</v>
      </c>
      <c r="G13" s="19">
        <v>7006274.4664031612</v>
      </c>
      <c r="H13" s="13">
        <f t="shared" si="0"/>
        <v>70062.744664031619</v>
      </c>
    </row>
    <row r="14" spans="1:12" ht="21" customHeight="1">
      <c r="A14" s="5">
        <v>9</v>
      </c>
      <c r="B14" s="6" t="s">
        <v>15</v>
      </c>
      <c r="C14" s="20" t="s">
        <v>0</v>
      </c>
      <c r="D14" s="21">
        <v>4.6500000000000004</v>
      </c>
      <c r="E14" s="22">
        <v>0.48</v>
      </c>
      <c r="F14" s="23">
        <v>3</v>
      </c>
      <c r="G14" s="19">
        <v>3216576.6640316206</v>
      </c>
      <c r="H14" s="13">
        <f t="shared" si="0"/>
        <v>32165.766640316207</v>
      </c>
    </row>
    <row r="15" spans="1:12" ht="24" customHeight="1">
      <c r="A15" s="5">
        <v>10</v>
      </c>
      <c r="B15" s="6" t="s">
        <v>35</v>
      </c>
      <c r="C15" s="20" t="s">
        <v>36</v>
      </c>
      <c r="D15" s="21">
        <v>4.4400000000000004</v>
      </c>
      <c r="E15" s="22">
        <v>0.6</v>
      </c>
      <c r="F15" s="23">
        <v>3</v>
      </c>
      <c r="G15" s="19">
        <v>11908080.000000002</v>
      </c>
      <c r="H15" s="13">
        <f t="shared" si="0"/>
        <v>119080.80000000002</v>
      </c>
    </row>
    <row r="16" spans="1:12" ht="21.75" customHeight="1">
      <c r="A16" s="5">
        <v>11</v>
      </c>
      <c r="B16" s="6" t="s">
        <v>16</v>
      </c>
      <c r="C16" s="20" t="s">
        <v>0</v>
      </c>
      <c r="D16" s="21">
        <v>5.2788000000000004</v>
      </c>
      <c r="E16" s="22">
        <v>0.48</v>
      </c>
      <c r="F16" s="23">
        <v>3</v>
      </c>
      <c r="G16" s="19">
        <v>2913622.1843478265</v>
      </c>
      <c r="H16" s="13">
        <f t="shared" si="0"/>
        <v>29136.221843478266</v>
      </c>
    </row>
    <row r="17" spans="1:8" ht="21.75" customHeight="1">
      <c r="A17" s="5">
        <v>12</v>
      </c>
      <c r="B17" s="18" t="s">
        <v>17</v>
      </c>
      <c r="C17" s="20" t="s">
        <v>0</v>
      </c>
      <c r="D17" s="21">
        <v>3.91</v>
      </c>
      <c r="E17" s="22">
        <v>0.48</v>
      </c>
      <c r="F17" s="23">
        <v>3</v>
      </c>
      <c r="G17" s="19">
        <v>7046345.4545454541</v>
      </c>
      <c r="H17" s="13">
        <f>1%*G17</f>
        <v>70463.454545454544</v>
      </c>
    </row>
    <row r="18" spans="1:8" ht="20.25" customHeight="1">
      <c r="A18" s="5">
        <v>13</v>
      </c>
      <c r="B18" s="6" t="s">
        <v>29</v>
      </c>
      <c r="C18" s="20" t="s">
        <v>0</v>
      </c>
      <c r="D18" s="21">
        <v>3.33</v>
      </c>
      <c r="E18" s="22">
        <v>0.48</v>
      </c>
      <c r="F18" s="23">
        <v>3</v>
      </c>
      <c r="G18" s="19">
        <v>2617424.2245059288</v>
      </c>
      <c r="H18" s="13">
        <f t="shared" ref="H18:H19" si="1">1%*G18</f>
        <v>26174.242245059289</v>
      </c>
    </row>
    <row r="19" spans="1:8" ht="20.25" customHeight="1">
      <c r="A19" s="5">
        <v>14</v>
      </c>
      <c r="B19" s="6" t="s">
        <v>30</v>
      </c>
      <c r="C19" s="20" t="s">
        <v>0</v>
      </c>
      <c r="D19" s="21">
        <v>3.58</v>
      </c>
      <c r="E19" s="22">
        <v>0.48</v>
      </c>
      <c r="F19" s="23">
        <v>3</v>
      </c>
      <c r="G19" s="19">
        <v>3430755.0355731226</v>
      </c>
      <c r="H19" s="13">
        <f t="shared" si="1"/>
        <v>34307.550355731226</v>
      </c>
    </row>
    <row r="20" spans="1:8">
      <c r="H20" s="15">
        <f>SUM(H6:H19)</f>
        <v>887688.02289486188</v>
      </c>
    </row>
    <row r="21" spans="1:8">
      <c r="B21" s="7"/>
      <c r="C21" s="9" t="s">
        <v>20</v>
      </c>
      <c r="D21" s="9"/>
      <c r="E21" s="8"/>
      <c r="F21" s="7"/>
      <c r="G21" s="14">
        <f>30%*H20</f>
        <v>266306.40686845855</v>
      </c>
    </row>
    <row r="22" spans="1:8">
      <c r="B22" s="7"/>
      <c r="C22" s="10" t="s">
        <v>21</v>
      </c>
      <c r="D22" s="10"/>
      <c r="E22" s="11"/>
      <c r="G22" s="14">
        <f>70%*H20</f>
        <v>621381.61602640327</v>
      </c>
    </row>
    <row r="24" spans="1:8">
      <c r="D24"/>
      <c r="E24" s="12" t="s">
        <v>31</v>
      </c>
      <c r="F24" s="12"/>
      <c r="G24" s="12"/>
    </row>
    <row r="25" spans="1:8">
      <c r="B25" s="27" t="s">
        <v>22</v>
      </c>
      <c r="C25" s="27"/>
      <c r="D25" s="27"/>
      <c r="E25" s="27" t="s">
        <v>23</v>
      </c>
      <c r="F25" s="27"/>
      <c r="G25" s="27"/>
    </row>
    <row r="26" spans="1:8" ht="16.5">
      <c r="B26"/>
      <c r="C26"/>
      <c r="D26"/>
      <c r="E26" s="28" t="s">
        <v>24</v>
      </c>
      <c r="F26" s="28"/>
      <c r="G26" s="28"/>
    </row>
    <row r="27" spans="1:8">
      <c r="B27"/>
      <c r="C27"/>
      <c r="D27"/>
      <c r="E27"/>
      <c r="F27"/>
      <c r="G27"/>
    </row>
    <row r="28" spans="1:8">
      <c r="B28"/>
      <c r="C28"/>
      <c r="D28"/>
      <c r="E28"/>
      <c r="F28"/>
      <c r="G28"/>
    </row>
    <row r="29" spans="1:8">
      <c r="B29" s="29" t="s">
        <v>14</v>
      </c>
      <c r="C29" s="30"/>
      <c r="D29" s="30"/>
      <c r="G29"/>
    </row>
    <row r="30" spans="1:8">
      <c r="B30" s="30"/>
      <c r="C30" s="30"/>
      <c r="D30" s="30"/>
    </row>
    <row r="31" spans="1:8">
      <c r="B31" s="30"/>
      <c r="C31" s="30"/>
      <c r="D31" s="30"/>
      <c r="E31" s="1" t="s">
        <v>25</v>
      </c>
      <c r="F31" s="29" t="s">
        <v>32</v>
      </c>
      <c r="G31" s="29"/>
    </row>
  </sheetData>
  <mergeCells count="10">
    <mergeCell ref="B25:D25"/>
    <mergeCell ref="E25:G25"/>
    <mergeCell ref="E26:G26"/>
    <mergeCell ref="B29:D31"/>
    <mergeCell ref="F31:G31"/>
    <mergeCell ref="A4:G4"/>
    <mergeCell ref="A2:G2"/>
    <mergeCell ref="A3:G3"/>
    <mergeCell ref="A1:D1"/>
    <mergeCell ref="E1:H1"/>
  </mergeCells>
  <pageMargins left="0.45" right="0.21" top="0.19" bottom="0.26" header="0.19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2020-06-25T08:54:37Z</dcterms:modified>
</cp:coreProperties>
</file>